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65721E8B-EB58-4A1A-A59E-1D528BE5EB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инанс" sheetId="2" r:id="rId1"/>
  </sheets>
  <definedNames>
    <definedName name="_xlnm._FilterDatabase" localSheetId="0" hidden="1">финанс!$A$5:$O$35</definedName>
    <definedName name="_xlnm.Print_Titles" localSheetId="0">финанс!$5:$5</definedName>
    <definedName name="_xlnm.Print_Area" localSheetId="0">финанс!$A$1:$M$35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2" l="1"/>
  <c r="H29" i="2" s="1"/>
  <c r="F24" i="2"/>
  <c r="F22" i="2"/>
  <c r="F17" i="2"/>
  <c r="F33" i="2"/>
  <c r="H33" i="2" s="1"/>
  <c r="E30" i="2"/>
  <c r="H30" i="2" s="1"/>
  <c r="H34" i="2"/>
  <c r="G35" i="2"/>
  <c r="E35" i="2"/>
  <c r="H32" i="2"/>
  <c r="I35" i="2"/>
  <c r="J35" i="2"/>
  <c r="K35" i="2"/>
  <c r="L35" i="2"/>
  <c r="E23" i="2"/>
  <c r="H31" i="2"/>
  <c r="F15" i="2"/>
  <c r="H27" i="2"/>
  <c r="F23" i="2"/>
  <c r="F35" i="2" l="1"/>
  <c r="H28" i="2"/>
  <c r="H26" i="2"/>
  <c r="H25" i="2" l="1"/>
  <c r="H24" i="2"/>
  <c r="H23" i="2"/>
  <c r="H22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8" i="2"/>
  <c r="H7" i="2"/>
  <c r="H6" i="2" l="1"/>
  <c r="H35" i="2" s="1"/>
</calcChain>
</file>

<file path=xl/sharedStrings.xml><?xml version="1.0" encoding="utf-8"?>
<sst xmlns="http://schemas.openxmlformats.org/spreadsheetml/2006/main" count="104" uniqueCount="75">
  <si>
    <t>(тыс. рублей)</t>
  </si>
  <si>
    <t>№                        п/п</t>
  </si>
  <si>
    <t>Наименование                                          получателей средств</t>
  </si>
  <si>
    <t>Цель выделения средств</t>
  </si>
  <si>
    <t>Сумма по распоряже-нию</t>
  </si>
  <si>
    <t>Справочно: передано в б/ты м/о</t>
  </si>
  <si>
    <t>Дата, номер распоряжения</t>
  </si>
  <si>
    <t>Кассовые расходы бюджета края</t>
  </si>
  <si>
    <t xml:space="preserve">Остаток непрофинансированной по распоряжению суммы            </t>
  </si>
  <si>
    <t>Справочно: предназначенные для ситуации ЧС</t>
  </si>
  <si>
    <t>Профинан-сировано из бюджета края с учетом возвратов</t>
  </si>
  <si>
    <t>Справочно: Раздел, подраздел, по которому произведено финансирование</t>
  </si>
  <si>
    <t>Итого:</t>
  </si>
  <si>
    <t xml:space="preserve">Отчет об использовании бюджетных ассигнований резервного фонда Правительства Забайкальского края </t>
  </si>
  <si>
    <t>Примечание</t>
  </si>
  <si>
    <t>Министерство труда и социальной защиты населения Забайкальского края</t>
  </si>
  <si>
    <t>№ 19-р от 31.01.2023</t>
  </si>
  <si>
    <t>№ 31-р от 09.02.2023</t>
  </si>
  <si>
    <t>№ 32-р от 09.02.2023</t>
  </si>
  <si>
    <t>№ 57-р от 20.02.2023</t>
  </si>
  <si>
    <t>№ 58-р от 20.02.2023</t>
  </si>
  <si>
    <t>для обеспечения выплат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края, вызванной паводковыми явлениями в 2022 году (с последующим восстановлением из федерального бюджета)</t>
  </si>
  <si>
    <t>№ 60-р от 22.02.2023</t>
  </si>
  <si>
    <t>№ 61-р от 22.02.2023</t>
  </si>
  <si>
    <t>для оказание социальной помощи отдельным категориям граждан</t>
  </si>
  <si>
    <t>№ 75-р от 07.03.2023</t>
  </si>
  <si>
    <t>для получения заключения на проведение аварийно-восстановительных работ, разработки проекта организации и проведения демонтажных работ здания жилого дома, расположенного по адресу: Забайкальский край, г. Чита, ул. Боровая, 6.</t>
  </si>
  <si>
    <t>№ 101-р от 21.03.2023</t>
  </si>
  <si>
    <t>Министерство здравоохранения Забайкальского края</t>
  </si>
  <si>
    <t>на транспортировку ребенка, пострадавшего в результате взрыва газа в жилом доме по адресу: город Чита, поселок Антипиха, ул. Боровая, дом 6, для перегоспитализации в государственное бюджетное учреждение здравоохранения «Научно-исследовательский институт неотложной детской хирургии и травматологии Департамента здравоохранения г. Москвы».</t>
  </si>
  <si>
    <t>№ 118-р от 29.03.2023</t>
  </si>
  <si>
    <t>на оказание материальной помощи гражданам, пострадавшим в результате взрыва бытового газа в многоквартирном жилом доме по адресу: город Чита, поселок Антипиха, ул. Боровая, дом 6</t>
  </si>
  <si>
    <t>Министерство строительства, дорожного хозяйства и транспорта Забайкальского края</t>
  </si>
  <si>
    <t>№ 113-р от 29.03.2023</t>
  </si>
  <si>
    <t>для обследования специализированными проектно-изыскательскими организациями жилых помещений, пострадавших в результате паводка, произошедшего в городском округе «Город Чита», муниципальном районе «Могочинский район» Забайкальского края, муниципальном районе «Читинский район» Забайкальского края в 2022 году</t>
  </si>
  <si>
    <t>№ 123-р от 31.03.2023</t>
  </si>
  <si>
    <t>Государственная ветеринарная служба Забайкальского края</t>
  </si>
  <si>
    <t>№ 150-р от 21.04.2023</t>
  </si>
  <si>
    <t>№ 154-р от 26.04.2023</t>
  </si>
  <si>
    <t>№ 185-р от 19.05.2023</t>
  </si>
  <si>
    <t xml:space="preserve">в целях проведения аварийно-восстановительных работ здания жилого дома, расположенного по адресу: Забайкальский край, город Чита, поселок Антипиха, ул. Боровая, дом 6, в том числе для выполнения проектных работ и первоочередных демонтажных работ (1 этап) </t>
  </si>
  <si>
    <t>Департамент по гражданской обороне и пожарной безопасности Забайкальского края</t>
  </si>
  <si>
    <t>для предоставления бюджету  Каларского муниципального округа Забайкальского края на оплату затрат по привлечению противопожарного подразделения Федерального государственного предприятия «Ведомственная охрана железнодорожного транспорта Российской Федерации» за период с 1 июля по 31 декабря 2023 года</t>
  </si>
  <si>
    <t xml:space="preserve">№ 55-р от 20.02.2023 </t>
  </si>
  <si>
    <t>№ 228-р от 14.06.2023</t>
  </si>
  <si>
    <t>для предоставления единовременной выплаты гражданам Российской Федерации, призванным на военную службу по частичной мобилизации в Вооруженные Силы Российской Федерации в соответствии с Указом Президента Российской Федерации от 21 сентября 2022 года № 647 «Об объявлении частичной мобилизации в Российской Федерации»</t>
  </si>
  <si>
    <t>№ 85-р от 14.03.2023</t>
  </si>
  <si>
    <t>на возмещение ущерба, понесенного владельцами, физическими и юридическими лицами при проведении изъятия лошадей и полученных от них продуктов животноводства, находящихся в эпизоотическом очаге сапа на территории государственного учреждения «Читинская государственная заводская конюшня с ипподромом им. Хосаена Хакимова», расположенного по адресу: Забайкальский край, г. Чита, ул. Беговая, владение 4</t>
  </si>
  <si>
    <t>№ 264-р от 11.07.2023</t>
  </si>
  <si>
    <t>№ 267-р от 13.07.2023</t>
  </si>
  <si>
    <t>Департамент по развитию муниципальных образований Забайкальского края</t>
  </si>
  <si>
    <t>на осуществление выплаты  работникам органов местного самоуправления поселений, муниципальных и городских округов Забайкальского края, осуществляющих первичный воинский учет в поселениях, муниципальных и городских округах Забайкальского края</t>
  </si>
  <si>
    <t>№ 340-р от 11.09.2023</t>
  </si>
  <si>
    <t>№ 315-р от 01.09.2023</t>
  </si>
  <si>
    <t>№ 355-р от 18.09.2023</t>
  </si>
  <si>
    <t>для обеспечения выплат в соответствии с решением суда на оказание финансовой помощи в связи с частичной утратой имущества первой необходимости гражданам Российской Федерации, пострадавшим в результате чрезвычайной ситуации на территории Забайкальского края, вызванной паводковыми явлениями в 2021 году (с последующим восстановлением из федерального бюджета)</t>
  </si>
  <si>
    <t>для оказания мер государственной поддержки семьям гражданина Трухина И.А. и гражданина Христофорова В.В., пострадавшим в результате паводка 2018 года, в отношении которых решения суда вступили в законную силу, в 2023 году</t>
  </si>
  <si>
    <t>для восстановления кровли здания корпуса и ограждения в летнем оздоровительном лагере «Звездный» Государственного учреждения социального обслуживания «Верхнецасучейский социально-реабилитационный центр для несовершеннолетних «Росинка» Забайкальского края, пострадавших в результате прохождения по территории Забайкальского края циклона с усилением ветра 19 мая 2023 года</t>
  </si>
  <si>
    <t>в целях выполнения демонтажных работ (2 этап) здания жилого дома, расположенного по адресу: Забайкальский край, город Чита, поселок Антипиха, ул. Боровая, дом 6</t>
  </si>
  <si>
    <t>для выполнения работ по объекту «Восстановление многоквартирного жилого дома, посредством капитального ремонта, расположенного по адресу: Забайкальский край, г. Чита, ул. Боровая д.6»</t>
  </si>
  <si>
    <t>№ 500-р от 23.10.2023</t>
  </si>
  <si>
    <t>Министерство жилищно-коммунального хозяйства, энергетитки, цифровизации и связи Забайкальского края</t>
  </si>
  <si>
    <t>№ 206-р от 05.06.2023 №521-р от 01.12.2023        (об отмене)</t>
  </si>
  <si>
    <t>№ 523-р от 04.12.2023</t>
  </si>
  <si>
    <t>№ 532-р от 11.12.2023</t>
  </si>
  <si>
    <t>№ 552-р от 20.12.2023</t>
  </si>
  <si>
    <t xml:space="preserve"> для предоставления бюджетам следующих муниципальных образований с целью предотвращения возможных чрезвычайных ситуаций, связанных с прекращением теплоснабжения потребителей, успешного прохождения отопительного периода 2023-2024 годов и формирования муниципального запаса топлива (угля): бюджету муниципального района «Сретенский район» Забайкальского края – 9 945 000 (девять миллионов девятьсот сорок пять тысяч) рублей; бюджету муниципального района «Хилокский район» Забайкальского края – 6 048 000 (шесть миллионов сорок восемь тысяч) рублей.</t>
  </si>
  <si>
    <t>на проведение капитального ремонта Государственном учреждении социального обслуживания «Петровск-Забайкальский центр помощи детям, оставшимся без попечения родителей «Единство» Забайкальского края</t>
  </si>
  <si>
    <t>№ 436-р от 27.10.2023                     № 564-р от 27.12.2023                   (об отмене)</t>
  </si>
  <si>
    <t>для оказания материальной помощи членам семей погибших работников золоторудной компании «Омчак» в результате чрезвычайного происшествия на территории Балейского района Забайкальского края</t>
  </si>
  <si>
    <t>для предоставления бюджету городского округа «Город Петровск-Забайкальский» Забайкальского края с целью недопущения возникновения чрезвычайной ситуации и прекращения теплоснабжения, для формирования запасов твердого топлива (угля) при прохождении отопительного периода 2023-2024 годов</t>
  </si>
  <si>
    <t>для предоставления бюджетам следующих муниципальных образований с целью предотвращения чрезвычайных ситуаций, связанных с прекращением энергоснабжения потребителей, успешного прохождения отопительного периода 2023-2024 годов и формирования муниципального материального запаса дизельного топлива: бюджету муниципального района «Кыринский район» Забайкальского края – 1 023 758 один миллион двадцать три тысячи семьсот пятьдесят восемь) рублей 12 копеек; бюджету муниципального района «Сретенский район» Забайкальского края – 2 178 292 (два миллиона сто семьдесят восемь тысяч двести девяносто два) рубля 24 копейки; бюджету муниципального района «Хилокский район» Забайкальского края – 1 305 079 (один миллион триста пять тысяч семьдесят девять) рублей 60 копеек.</t>
  </si>
  <si>
    <t>для обеспечения выплат в соответствии с решениями суда на оказание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чрезвычайной ситуации на территории Забайкальского края, вызванной паводковыми явлениями (с последующим восстановлением из федерального бюджета)</t>
  </si>
  <si>
    <t>для граждан, пострадавших в результате чрезвычайной ситуации в Забайкальском крае, вызванной паводковыми явлениями в 2022 году,  в том числе на оказание гражданам  единовременной материальной помощи и финансовой помощи в связи с частичной или полной утратой ими имущества первой необходимости, в соответствии с решением суда (с последующим восстановлением из федерального бюджета)</t>
  </si>
  <si>
    <t>на 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</si>
</sst>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00000"/>
    <numFmt numFmtId="166" formatCode="#,##0.0"/>
    <numFmt numFmtId="167" formatCode="_-* #,##0.0_р_._-;\-* #,##0.0_р_._-;_-* &quot;-&quot;?_р_.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 shrinkToFit="1"/>
    </xf>
    <xf numFmtId="0" fontId="5" fillId="0" borderId="1" xfId="1" applyFont="1" applyFill="1" applyBorder="1" applyAlignment="1">
      <alignment horizontal="center" vertical="center" wrapText="1" shrinkToFit="1"/>
    </xf>
    <xf numFmtId="0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5" fillId="0" borderId="1" xfId="1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/>
    <xf numFmtId="167" fontId="5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M39"/>
  <sheetViews>
    <sheetView tabSelected="1" view="pageBreakPreview" zoomScaleNormal="100" zoomScaleSheetLayoutView="100" workbookViewId="0">
      <selection activeCell="D3" sqref="D3"/>
    </sheetView>
  </sheetViews>
  <sheetFormatPr defaultColWidth="9.140625" defaultRowHeight="15.75" x14ac:dyDescent="0.25"/>
  <cols>
    <col min="1" max="1" width="5.5703125" style="1" customWidth="1"/>
    <col min="2" max="2" width="46.5703125" style="1" customWidth="1"/>
    <col min="3" max="3" width="15.7109375" style="1" customWidth="1"/>
    <col min="4" max="4" width="61.28515625" style="1" customWidth="1"/>
    <col min="5" max="5" width="12.42578125" style="1" customWidth="1"/>
    <col min="6" max="6" width="14" style="1" customWidth="1"/>
    <col min="7" max="7" width="14.28515625" style="1" hidden="1" customWidth="1"/>
    <col min="8" max="8" width="16.7109375" style="2" customWidth="1"/>
    <col min="9" max="9" width="16.85546875" style="2" hidden="1" customWidth="1"/>
    <col min="10" max="10" width="14.140625" style="19" hidden="1" customWidth="1"/>
    <col min="11" max="11" width="18" style="1" hidden="1" customWidth="1"/>
    <col min="12" max="12" width="22.140625" style="1" hidden="1" customWidth="1"/>
    <col min="13" max="13" width="17.42578125" style="1" customWidth="1"/>
    <col min="14" max="14" width="9.140625" style="1"/>
    <col min="15" max="15" width="38.7109375" style="1" customWidth="1"/>
    <col min="16" max="16384" width="9.140625" style="1"/>
  </cols>
  <sheetData>
    <row r="1" spans="1:13" ht="18.75" customHeight="1" x14ac:dyDescent="0.3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8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1"/>
    </row>
    <row r="3" spans="1:13" ht="18.75" customHeight="1" x14ac:dyDescent="0.3">
      <c r="D3" s="27" t="s">
        <v>74</v>
      </c>
      <c r="G3" s="1" t="s">
        <v>0</v>
      </c>
      <c r="I3" s="1"/>
      <c r="J3" s="1"/>
      <c r="M3" s="2" t="s">
        <v>0</v>
      </c>
    </row>
    <row r="4" spans="1:13" ht="106.5" customHeight="1" x14ac:dyDescent="0.25">
      <c r="A4" s="6" t="s">
        <v>1</v>
      </c>
      <c r="B4" s="6" t="s">
        <v>2</v>
      </c>
      <c r="C4" s="6" t="s">
        <v>6</v>
      </c>
      <c r="D4" s="6" t="s">
        <v>3</v>
      </c>
      <c r="E4" s="6" t="s">
        <v>4</v>
      </c>
      <c r="F4" s="6" t="s">
        <v>10</v>
      </c>
      <c r="G4" s="6" t="s">
        <v>7</v>
      </c>
      <c r="H4" s="6" t="s">
        <v>8</v>
      </c>
      <c r="I4" s="7" t="s">
        <v>11</v>
      </c>
      <c r="J4" s="6" t="s">
        <v>5</v>
      </c>
      <c r="K4" s="6" t="s">
        <v>9</v>
      </c>
      <c r="M4" s="6" t="s">
        <v>14</v>
      </c>
    </row>
    <row r="5" spans="1:13" ht="21.7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7</v>
      </c>
      <c r="I5" s="8">
        <v>8</v>
      </c>
      <c r="J5" s="8">
        <v>10</v>
      </c>
      <c r="K5" s="8">
        <v>11</v>
      </c>
      <c r="M5" s="8">
        <v>8</v>
      </c>
    </row>
    <row r="6" spans="1:13" ht="46.5" customHeight="1" x14ac:dyDescent="0.25">
      <c r="A6" s="8">
        <v>1</v>
      </c>
      <c r="B6" s="24" t="s">
        <v>15</v>
      </c>
      <c r="C6" s="9" t="s">
        <v>16</v>
      </c>
      <c r="D6" s="24" t="s">
        <v>24</v>
      </c>
      <c r="E6" s="10">
        <v>10300</v>
      </c>
      <c r="F6" s="10">
        <v>10300</v>
      </c>
      <c r="G6" s="8"/>
      <c r="H6" s="10">
        <f>E6-F6</f>
        <v>0</v>
      </c>
      <c r="I6" s="8"/>
      <c r="J6" s="8"/>
      <c r="K6" s="8"/>
      <c r="M6" s="23"/>
    </row>
    <row r="7" spans="1:13" ht="46.5" customHeight="1" x14ac:dyDescent="0.25">
      <c r="A7" s="8">
        <v>2</v>
      </c>
      <c r="B7" s="24" t="s">
        <v>15</v>
      </c>
      <c r="C7" s="9" t="s">
        <v>17</v>
      </c>
      <c r="D7" s="24" t="s">
        <v>24</v>
      </c>
      <c r="E7" s="4">
        <v>5000</v>
      </c>
      <c r="F7" s="13">
        <v>5000</v>
      </c>
      <c r="G7" s="11"/>
      <c r="H7" s="10">
        <f t="shared" ref="H7:H34" si="0">E7-F7</f>
        <v>0</v>
      </c>
      <c r="I7" s="12"/>
      <c r="J7" s="8"/>
      <c r="K7" s="8"/>
      <c r="L7" s="22"/>
      <c r="M7" s="14"/>
    </row>
    <row r="8" spans="1:13" ht="46.5" customHeight="1" x14ac:dyDescent="0.25">
      <c r="A8" s="8">
        <v>3</v>
      </c>
      <c r="B8" s="24" t="s">
        <v>15</v>
      </c>
      <c r="C8" s="9" t="s">
        <v>18</v>
      </c>
      <c r="D8" s="24" t="s">
        <v>24</v>
      </c>
      <c r="E8" s="4">
        <v>21900</v>
      </c>
      <c r="F8" s="13">
        <v>21900</v>
      </c>
      <c r="G8" s="11"/>
      <c r="H8" s="10">
        <f t="shared" si="0"/>
        <v>0</v>
      </c>
      <c r="I8" s="12"/>
      <c r="J8" s="8"/>
      <c r="K8" s="8"/>
      <c r="L8" s="22"/>
      <c r="M8" s="14"/>
    </row>
    <row r="9" spans="1:13" ht="171" customHeight="1" x14ac:dyDescent="0.25">
      <c r="A9" s="8">
        <v>4</v>
      </c>
      <c r="B9" s="24" t="s">
        <v>15</v>
      </c>
      <c r="C9" s="9" t="s">
        <v>43</v>
      </c>
      <c r="D9" s="25" t="s">
        <v>73</v>
      </c>
      <c r="E9" s="4">
        <v>820</v>
      </c>
      <c r="F9" s="13">
        <v>820</v>
      </c>
      <c r="G9" s="11"/>
      <c r="H9" s="10">
        <f t="shared" si="0"/>
        <v>0</v>
      </c>
      <c r="I9" s="12"/>
      <c r="J9" s="8"/>
      <c r="K9" s="8"/>
      <c r="L9" s="22"/>
      <c r="M9" s="14"/>
    </row>
    <row r="10" spans="1:13" ht="150" x14ac:dyDescent="0.25">
      <c r="A10" s="8">
        <v>5</v>
      </c>
      <c r="B10" s="24" t="s">
        <v>15</v>
      </c>
      <c r="C10" s="9" t="s">
        <v>19</v>
      </c>
      <c r="D10" s="25" t="s">
        <v>45</v>
      </c>
      <c r="E10" s="4">
        <v>2550</v>
      </c>
      <c r="F10" s="13">
        <v>2550</v>
      </c>
      <c r="G10" s="11"/>
      <c r="H10" s="10">
        <f t="shared" si="0"/>
        <v>0</v>
      </c>
      <c r="I10" s="12"/>
      <c r="J10" s="8"/>
      <c r="K10" s="8"/>
      <c r="L10" s="22"/>
      <c r="M10" s="14"/>
    </row>
    <row r="11" spans="1:13" ht="168.75" x14ac:dyDescent="0.25">
      <c r="A11" s="8">
        <v>6</v>
      </c>
      <c r="B11" s="24" t="s">
        <v>15</v>
      </c>
      <c r="C11" s="9" t="s">
        <v>20</v>
      </c>
      <c r="D11" s="25" t="s">
        <v>21</v>
      </c>
      <c r="E11" s="4">
        <v>6371</v>
      </c>
      <c r="F11" s="13">
        <v>6371</v>
      </c>
      <c r="G11" s="11"/>
      <c r="H11" s="10">
        <f t="shared" si="0"/>
        <v>0</v>
      </c>
      <c r="I11" s="12"/>
      <c r="J11" s="8"/>
      <c r="K11" s="8"/>
      <c r="L11" s="22"/>
      <c r="M11" s="14"/>
    </row>
    <row r="12" spans="1:13" ht="47.25" customHeight="1" x14ac:dyDescent="0.25">
      <c r="A12" s="8">
        <v>7</v>
      </c>
      <c r="B12" s="24" t="s">
        <v>15</v>
      </c>
      <c r="C12" s="9" t="s">
        <v>22</v>
      </c>
      <c r="D12" s="24" t="s">
        <v>24</v>
      </c>
      <c r="E12" s="4">
        <v>10333.4</v>
      </c>
      <c r="F12" s="13">
        <v>10333.4</v>
      </c>
      <c r="G12" s="11"/>
      <c r="H12" s="10">
        <f t="shared" si="0"/>
        <v>0</v>
      </c>
      <c r="I12" s="12"/>
      <c r="J12" s="8"/>
      <c r="K12" s="8"/>
      <c r="L12" s="22"/>
      <c r="M12" s="14"/>
    </row>
    <row r="13" spans="1:13" ht="47.25" customHeight="1" x14ac:dyDescent="0.25">
      <c r="A13" s="8">
        <v>8</v>
      </c>
      <c r="B13" s="24" t="s">
        <v>15</v>
      </c>
      <c r="C13" s="9" t="s">
        <v>23</v>
      </c>
      <c r="D13" s="24" t="s">
        <v>24</v>
      </c>
      <c r="E13" s="4">
        <v>2500</v>
      </c>
      <c r="F13" s="13">
        <v>2500</v>
      </c>
      <c r="G13" s="11"/>
      <c r="H13" s="10">
        <f t="shared" si="0"/>
        <v>0</v>
      </c>
      <c r="I13" s="12"/>
      <c r="J13" s="8"/>
      <c r="K13" s="8"/>
      <c r="L13" s="22"/>
      <c r="M13" s="14"/>
    </row>
    <row r="14" spans="1:13" ht="47.25" customHeight="1" x14ac:dyDescent="0.25">
      <c r="A14" s="8">
        <v>9</v>
      </c>
      <c r="B14" s="24" t="s">
        <v>15</v>
      </c>
      <c r="C14" s="9" t="s">
        <v>25</v>
      </c>
      <c r="D14" s="24" t="s">
        <v>24</v>
      </c>
      <c r="E14" s="4">
        <v>16700</v>
      </c>
      <c r="F14" s="13">
        <v>16700</v>
      </c>
      <c r="G14" s="11"/>
      <c r="H14" s="10">
        <f t="shared" si="0"/>
        <v>0</v>
      </c>
      <c r="I14" s="12"/>
      <c r="J14" s="8"/>
      <c r="K14" s="8"/>
      <c r="L14" s="22"/>
      <c r="M14" s="14"/>
    </row>
    <row r="15" spans="1:13" ht="75" x14ac:dyDescent="0.25">
      <c r="A15" s="8">
        <v>10</v>
      </c>
      <c r="B15" s="24" t="s">
        <v>15</v>
      </c>
      <c r="C15" s="9" t="s">
        <v>46</v>
      </c>
      <c r="D15" s="24" t="s">
        <v>31</v>
      </c>
      <c r="E15" s="4">
        <v>6460</v>
      </c>
      <c r="F15" s="13">
        <f>6460-400</f>
        <v>6060</v>
      </c>
      <c r="G15" s="11"/>
      <c r="H15" s="10">
        <f t="shared" si="0"/>
        <v>400</v>
      </c>
      <c r="I15" s="12"/>
      <c r="J15" s="8"/>
      <c r="K15" s="8"/>
      <c r="L15" s="22"/>
      <c r="M15" s="14"/>
    </row>
    <row r="16" spans="1:13" ht="92.25" customHeight="1" x14ac:dyDescent="0.25">
      <c r="A16" s="8">
        <v>11</v>
      </c>
      <c r="B16" s="24" t="s">
        <v>32</v>
      </c>
      <c r="C16" s="9" t="s">
        <v>27</v>
      </c>
      <c r="D16" s="24" t="s">
        <v>26</v>
      </c>
      <c r="E16" s="4">
        <v>809.2</v>
      </c>
      <c r="F16" s="13">
        <v>809.2</v>
      </c>
      <c r="G16" s="11"/>
      <c r="H16" s="10">
        <f t="shared" si="0"/>
        <v>0</v>
      </c>
      <c r="I16" s="12"/>
      <c r="J16" s="8"/>
      <c r="K16" s="8"/>
      <c r="L16" s="22"/>
      <c r="M16" s="14"/>
    </row>
    <row r="17" spans="1:13" ht="133.5" customHeight="1" x14ac:dyDescent="0.25">
      <c r="A17" s="8">
        <v>12</v>
      </c>
      <c r="B17" s="24" t="s">
        <v>32</v>
      </c>
      <c r="C17" s="9" t="s">
        <v>33</v>
      </c>
      <c r="D17" s="25" t="s">
        <v>34</v>
      </c>
      <c r="E17" s="4">
        <v>915</v>
      </c>
      <c r="F17" s="13">
        <f>820-271</f>
        <v>549</v>
      </c>
      <c r="G17" s="11"/>
      <c r="H17" s="10">
        <f t="shared" si="0"/>
        <v>366</v>
      </c>
      <c r="I17" s="12"/>
      <c r="J17" s="8"/>
      <c r="K17" s="8"/>
      <c r="L17" s="22"/>
      <c r="M17" s="14"/>
    </row>
    <row r="18" spans="1:13" ht="75" x14ac:dyDescent="0.25">
      <c r="A18" s="8">
        <v>13</v>
      </c>
      <c r="B18" s="24" t="s">
        <v>15</v>
      </c>
      <c r="C18" s="9" t="s">
        <v>30</v>
      </c>
      <c r="D18" s="24" t="s">
        <v>31</v>
      </c>
      <c r="E18" s="4">
        <v>590</v>
      </c>
      <c r="F18" s="13">
        <v>590</v>
      </c>
      <c r="G18" s="11"/>
      <c r="H18" s="10">
        <f t="shared" si="0"/>
        <v>0</v>
      </c>
      <c r="I18" s="12"/>
      <c r="J18" s="8"/>
      <c r="K18" s="8"/>
      <c r="L18" s="22"/>
      <c r="M18" s="14"/>
    </row>
    <row r="19" spans="1:13" ht="150" x14ac:dyDescent="0.25">
      <c r="A19" s="8">
        <v>14</v>
      </c>
      <c r="B19" s="24" t="s">
        <v>28</v>
      </c>
      <c r="C19" s="9" t="s">
        <v>35</v>
      </c>
      <c r="D19" s="25" t="s">
        <v>29</v>
      </c>
      <c r="E19" s="4">
        <v>206.9</v>
      </c>
      <c r="F19" s="13">
        <v>206.9</v>
      </c>
      <c r="G19" s="11"/>
      <c r="H19" s="10">
        <f t="shared" si="0"/>
        <v>0</v>
      </c>
      <c r="I19" s="12"/>
      <c r="J19" s="8"/>
      <c r="K19" s="8"/>
      <c r="L19" s="22"/>
      <c r="M19" s="14"/>
    </row>
    <row r="20" spans="1:13" ht="153.75" customHeight="1" x14ac:dyDescent="0.25">
      <c r="A20" s="8">
        <v>15</v>
      </c>
      <c r="B20" s="24" t="s">
        <v>15</v>
      </c>
      <c r="C20" s="9" t="s">
        <v>37</v>
      </c>
      <c r="D20" s="25" t="s">
        <v>55</v>
      </c>
      <c r="E20" s="4">
        <v>100</v>
      </c>
      <c r="F20" s="13">
        <v>100</v>
      </c>
      <c r="G20" s="11"/>
      <c r="H20" s="10">
        <f t="shared" si="0"/>
        <v>0</v>
      </c>
      <c r="I20" s="12"/>
      <c r="J20" s="8"/>
      <c r="K20" s="8"/>
      <c r="L20" s="22"/>
      <c r="M20" s="14"/>
    </row>
    <row r="21" spans="1:13" ht="171.75" customHeight="1" x14ac:dyDescent="0.25">
      <c r="A21" s="8">
        <v>16</v>
      </c>
      <c r="B21" s="24" t="s">
        <v>36</v>
      </c>
      <c r="C21" s="9" t="s">
        <v>38</v>
      </c>
      <c r="D21" s="25" t="s">
        <v>47</v>
      </c>
      <c r="E21" s="4">
        <v>2420.4</v>
      </c>
      <c r="F21" s="13">
        <v>2420.4</v>
      </c>
      <c r="G21" s="11"/>
      <c r="H21" s="10">
        <f t="shared" si="0"/>
        <v>0</v>
      </c>
      <c r="I21" s="12"/>
      <c r="J21" s="8"/>
      <c r="K21" s="8"/>
      <c r="L21" s="22"/>
      <c r="M21" s="14"/>
    </row>
    <row r="22" spans="1:13" ht="112.5" x14ac:dyDescent="0.25">
      <c r="A22" s="8">
        <v>17</v>
      </c>
      <c r="B22" s="24" t="s">
        <v>32</v>
      </c>
      <c r="C22" s="9" t="s">
        <v>39</v>
      </c>
      <c r="D22" s="25" t="s">
        <v>40</v>
      </c>
      <c r="E22" s="4">
        <v>9010</v>
      </c>
      <c r="F22" s="13">
        <f>5644.7+3365.3-307.2</f>
        <v>8702.7999999999993</v>
      </c>
      <c r="G22" s="13"/>
      <c r="H22" s="10">
        <f t="shared" si="0"/>
        <v>307.20000000000073</v>
      </c>
      <c r="I22" s="12"/>
      <c r="J22" s="8"/>
      <c r="K22" s="8"/>
      <c r="L22" s="22"/>
      <c r="M22" s="14"/>
    </row>
    <row r="23" spans="1:13" ht="150" x14ac:dyDescent="0.25">
      <c r="A23" s="8">
        <v>18</v>
      </c>
      <c r="B23" s="24" t="s">
        <v>41</v>
      </c>
      <c r="C23" s="9" t="s">
        <v>62</v>
      </c>
      <c r="D23" s="25" t="s">
        <v>42</v>
      </c>
      <c r="E23" s="4">
        <f>8284.8-8284.8</f>
        <v>0</v>
      </c>
      <c r="F23" s="13">
        <f>7470.98-7470.98</f>
        <v>0</v>
      </c>
      <c r="G23" s="13"/>
      <c r="H23" s="10">
        <f t="shared" si="0"/>
        <v>0</v>
      </c>
      <c r="I23" s="12"/>
      <c r="J23" s="8"/>
      <c r="K23" s="8"/>
      <c r="L23" s="22"/>
      <c r="M23" s="14"/>
    </row>
    <row r="24" spans="1:13" ht="75" x14ac:dyDescent="0.25">
      <c r="A24" s="8">
        <v>19</v>
      </c>
      <c r="B24" s="24" t="s">
        <v>32</v>
      </c>
      <c r="C24" s="9" t="s">
        <v>44</v>
      </c>
      <c r="D24" s="25" t="s">
        <v>58</v>
      </c>
      <c r="E24" s="4">
        <v>5737.1</v>
      </c>
      <c r="F24" s="13">
        <f>5737.1-168</f>
        <v>5569.1</v>
      </c>
      <c r="G24" s="13"/>
      <c r="H24" s="10">
        <f t="shared" si="0"/>
        <v>168</v>
      </c>
      <c r="I24" s="12"/>
      <c r="J24" s="8"/>
      <c r="K24" s="8"/>
      <c r="L24" s="22"/>
      <c r="M24" s="14"/>
    </row>
    <row r="25" spans="1:13" ht="96" customHeight="1" x14ac:dyDescent="0.25">
      <c r="A25" s="8">
        <v>20</v>
      </c>
      <c r="B25" s="24" t="s">
        <v>32</v>
      </c>
      <c r="C25" s="9" t="s">
        <v>48</v>
      </c>
      <c r="D25" s="25" t="s">
        <v>56</v>
      </c>
      <c r="E25" s="4">
        <v>8396.5</v>
      </c>
      <c r="F25" s="13">
        <v>8396.5</v>
      </c>
      <c r="G25" s="13"/>
      <c r="H25" s="10">
        <f t="shared" si="0"/>
        <v>0</v>
      </c>
      <c r="I25" s="12"/>
      <c r="J25" s="8"/>
      <c r="K25" s="8"/>
      <c r="L25" s="22"/>
      <c r="M25" s="14"/>
    </row>
    <row r="26" spans="1:13" ht="168.75" x14ac:dyDescent="0.25">
      <c r="A26" s="8">
        <v>21</v>
      </c>
      <c r="B26" s="24" t="s">
        <v>15</v>
      </c>
      <c r="C26" s="9" t="s">
        <v>49</v>
      </c>
      <c r="D26" s="25" t="s">
        <v>57</v>
      </c>
      <c r="E26" s="4">
        <v>600</v>
      </c>
      <c r="F26" s="13">
        <v>600</v>
      </c>
      <c r="G26" s="13"/>
      <c r="H26" s="10">
        <f t="shared" si="0"/>
        <v>0</v>
      </c>
      <c r="I26" s="12"/>
      <c r="J26" s="8"/>
      <c r="K26" s="8"/>
      <c r="L26" s="22"/>
      <c r="M26" s="14"/>
    </row>
    <row r="27" spans="1:13" ht="117.75" customHeight="1" x14ac:dyDescent="0.25">
      <c r="A27" s="8">
        <v>22</v>
      </c>
      <c r="B27" s="24" t="s">
        <v>50</v>
      </c>
      <c r="C27" s="9" t="s">
        <v>53</v>
      </c>
      <c r="D27" s="26" t="s">
        <v>51</v>
      </c>
      <c r="E27" s="4">
        <v>35</v>
      </c>
      <c r="F27" s="13">
        <v>35</v>
      </c>
      <c r="G27" s="13"/>
      <c r="H27" s="10">
        <f t="shared" ref="H27" si="1">E27-F27</f>
        <v>0</v>
      </c>
      <c r="I27" s="12"/>
      <c r="J27" s="8"/>
      <c r="K27" s="8"/>
      <c r="L27" s="22"/>
      <c r="M27" s="14"/>
    </row>
    <row r="28" spans="1:13" ht="170.25" customHeight="1" x14ac:dyDescent="0.25">
      <c r="A28" s="8">
        <v>23</v>
      </c>
      <c r="B28" s="24" t="s">
        <v>15</v>
      </c>
      <c r="C28" s="9" t="s">
        <v>52</v>
      </c>
      <c r="D28" s="26" t="s">
        <v>72</v>
      </c>
      <c r="E28" s="4">
        <v>730</v>
      </c>
      <c r="F28" s="13">
        <v>730</v>
      </c>
      <c r="G28" s="13"/>
      <c r="H28" s="10">
        <f t="shared" si="0"/>
        <v>0</v>
      </c>
      <c r="I28" s="12"/>
      <c r="J28" s="8"/>
      <c r="K28" s="8"/>
      <c r="L28" s="22"/>
      <c r="M28" s="14"/>
    </row>
    <row r="29" spans="1:13" ht="76.5" customHeight="1" x14ac:dyDescent="0.25">
      <c r="A29" s="8">
        <v>24</v>
      </c>
      <c r="B29" s="24" t="s">
        <v>32</v>
      </c>
      <c r="C29" s="9" t="s">
        <v>54</v>
      </c>
      <c r="D29" s="26" t="s">
        <v>59</v>
      </c>
      <c r="E29" s="4">
        <v>38599.5</v>
      </c>
      <c r="F29" s="13">
        <f>11552.3+27047.2-3942.7</f>
        <v>34656.800000000003</v>
      </c>
      <c r="G29" s="13"/>
      <c r="H29" s="10">
        <f t="shared" si="0"/>
        <v>3942.6999999999971</v>
      </c>
      <c r="I29" s="12"/>
      <c r="J29" s="8"/>
      <c r="K29" s="8"/>
      <c r="L29" s="22"/>
      <c r="M29" s="14"/>
    </row>
    <row r="30" spans="1:13" ht="93.75" x14ac:dyDescent="0.25">
      <c r="A30" s="8">
        <v>25</v>
      </c>
      <c r="B30" s="24" t="s">
        <v>15</v>
      </c>
      <c r="C30" s="9" t="s">
        <v>68</v>
      </c>
      <c r="D30" s="26" t="s">
        <v>67</v>
      </c>
      <c r="E30" s="4">
        <f>19422.9-19422.9</f>
        <v>0</v>
      </c>
      <c r="F30" s="13">
        <v>0</v>
      </c>
      <c r="G30" s="13"/>
      <c r="H30" s="10">
        <f t="shared" si="0"/>
        <v>0</v>
      </c>
      <c r="I30" s="12"/>
      <c r="J30" s="8"/>
      <c r="K30" s="8"/>
      <c r="L30" s="22"/>
      <c r="M30" s="14"/>
    </row>
    <row r="31" spans="1:13" ht="93.75" x14ac:dyDescent="0.25">
      <c r="A31" s="8">
        <v>26</v>
      </c>
      <c r="B31" s="24" t="s">
        <v>15</v>
      </c>
      <c r="C31" s="9" t="s">
        <v>60</v>
      </c>
      <c r="D31" s="26" t="s">
        <v>69</v>
      </c>
      <c r="E31" s="4">
        <v>900</v>
      </c>
      <c r="F31" s="13">
        <v>900</v>
      </c>
      <c r="G31" s="13"/>
      <c r="H31" s="10">
        <f t="shared" si="0"/>
        <v>0</v>
      </c>
      <c r="I31" s="12"/>
      <c r="J31" s="8"/>
      <c r="K31" s="8"/>
      <c r="L31" s="22"/>
      <c r="M31" s="14"/>
    </row>
    <row r="32" spans="1:13" ht="134.25" customHeight="1" x14ac:dyDescent="0.25">
      <c r="A32" s="8">
        <v>27</v>
      </c>
      <c r="B32" s="24" t="s">
        <v>61</v>
      </c>
      <c r="C32" s="9" t="s">
        <v>63</v>
      </c>
      <c r="D32" s="26" t="s">
        <v>70</v>
      </c>
      <c r="E32" s="4">
        <v>26785.599999999999</v>
      </c>
      <c r="F32" s="13">
        <v>26785.599999999999</v>
      </c>
      <c r="G32" s="13"/>
      <c r="H32" s="10">
        <f t="shared" si="0"/>
        <v>0</v>
      </c>
      <c r="I32" s="12"/>
      <c r="J32" s="8"/>
      <c r="K32" s="8"/>
      <c r="L32" s="22"/>
      <c r="M32" s="14"/>
    </row>
    <row r="33" spans="1:13" ht="343.5" customHeight="1" x14ac:dyDescent="0.25">
      <c r="A33" s="8">
        <v>28</v>
      </c>
      <c r="B33" s="24" t="s">
        <v>61</v>
      </c>
      <c r="C33" s="9" t="s">
        <v>64</v>
      </c>
      <c r="D33" s="26" t="s">
        <v>71</v>
      </c>
      <c r="E33" s="4">
        <v>19069.3</v>
      </c>
      <c r="F33" s="13">
        <f>19069.3-0.7-97.8</f>
        <v>18970.8</v>
      </c>
      <c r="G33" s="13"/>
      <c r="H33" s="10">
        <f t="shared" si="0"/>
        <v>98.5</v>
      </c>
      <c r="I33" s="12"/>
      <c r="J33" s="8"/>
      <c r="K33" s="8"/>
      <c r="L33" s="22"/>
      <c r="M33" s="14"/>
    </row>
    <row r="34" spans="1:13" ht="250.5" customHeight="1" x14ac:dyDescent="0.25">
      <c r="A34" s="8">
        <v>29</v>
      </c>
      <c r="B34" s="24" t="s">
        <v>61</v>
      </c>
      <c r="C34" s="9" t="s">
        <v>65</v>
      </c>
      <c r="D34" s="26" t="s">
        <v>66</v>
      </c>
      <c r="E34" s="4">
        <v>15993</v>
      </c>
      <c r="F34" s="13">
        <v>15993</v>
      </c>
      <c r="G34" s="13"/>
      <c r="H34" s="10">
        <f t="shared" si="0"/>
        <v>0</v>
      </c>
      <c r="I34" s="12"/>
      <c r="J34" s="8"/>
      <c r="K34" s="8"/>
      <c r="L34" s="22"/>
      <c r="M34" s="14"/>
    </row>
    <row r="35" spans="1:13" ht="32.25" customHeight="1" x14ac:dyDescent="0.25">
      <c r="A35" s="15"/>
      <c r="B35" s="16" t="s">
        <v>12</v>
      </c>
      <c r="C35" s="17"/>
      <c r="D35" s="25"/>
      <c r="E35" s="5">
        <f>SUM(E6:E34)</f>
        <v>213831.9</v>
      </c>
      <c r="F35" s="5">
        <f>SUM(F6:F34)</f>
        <v>208549.49999999997</v>
      </c>
      <c r="G35" s="5">
        <f t="shared" ref="G35:H35" si="2">SUM(G6:G34)</f>
        <v>0</v>
      </c>
      <c r="H35" s="5">
        <f t="shared" si="2"/>
        <v>5282.3999999999978</v>
      </c>
      <c r="I35" s="5">
        <f t="shared" ref="I35:L35" si="3">SUM(I6:I32)</f>
        <v>0</v>
      </c>
      <c r="J35" s="5">
        <f t="shared" si="3"/>
        <v>0</v>
      </c>
      <c r="K35" s="5">
        <f t="shared" si="3"/>
        <v>0</v>
      </c>
      <c r="L35" s="5">
        <f t="shared" si="3"/>
        <v>0</v>
      </c>
      <c r="M35" s="5"/>
    </row>
    <row r="36" spans="1:13" ht="18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"/>
      <c r="K36" s="18"/>
    </row>
    <row r="37" spans="1:13" x14ac:dyDescent="0.25">
      <c r="F37" s="2"/>
    </row>
    <row r="38" spans="1:13" x14ac:dyDescent="0.25">
      <c r="F38" s="20"/>
    </row>
    <row r="39" spans="1:13" x14ac:dyDescent="0.25">
      <c r="E39" s="21"/>
    </row>
  </sheetData>
  <mergeCells count="3">
    <mergeCell ref="A2:I2"/>
    <mergeCell ref="A36:I36"/>
    <mergeCell ref="A1:M1"/>
  </mergeCells>
  <phoneticPr fontId="1" type="noConversion"/>
  <pageMargins left="0.39370078740157483" right="0" top="0.78740157480314965" bottom="0.78740157480314965" header="0.15748031496062992" footer="0.51181102362204722"/>
  <pageSetup paperSize="9" scale="76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</vt:lpstr>
      <vt:lpstr>финанс!Заголовки_для_печати</vt:lpstr>
      <vt:lpstr>финанс!Область_печати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VSemyonova</dc:creator>
  <cp:lastModifiedBy>Лисичникова</cp:lastModifiedBy>
  <cp:lastPrinted>2024-04-10T06:59:02Z</cp:lastPrinted>
  <dcterms:created xsi:type="dcterms:W3CDTF">2006-06-20T08:16:48Z</dcterms:created>
  <dcterms:modified xsi:type="dcterms:W3CDTF">2024-04-11T00:08:47Z</dcterms:modified>
</cp:coreProperties>
</file>